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Администрация" sheetId="1" r:id="rId1"/>
    <sheet name="Лист1" sheetId="2" r:id="rId2"/>
    <sheet name="Лист2" sheetId="3" r:id="rId3"/>
  </sheets>
  <definedNames>
    <definedName name="_xlnm.Print_Titles" localSheetId="0">Администрация!$14:$15</definedName>
    <definedName name="_xlnm.Print_Area" localSheetId="0">Администрация!$A$1:$M$47</definedName>
  </definedNames>
  <calcPr calcId="114210" fullCalcOnLoad="1"/>
</workbook>
</file>

<file path=xl/calcChain.xml><?xml version="1.0" encoding="utf-8"?>
<calcChain xmlns="http://schemas.openxmlformats.org/spreadsheetml/2006/main">
  <c r="I42" i="1"/>
  <c r="J42"/>
  <c r="K42"/>
  <c r="G42"/>
  <c r="H42"/>
</calcChain>
</file>

<file path=xl/comments1.xml><?xml version="1.0" encoding="utf-8"?>
<comments xmlns="http://schemas.openxmlformats.org/spreadsheetml/2006/main">
  <authors>
    <author>Автор</author>
  </authors>
  <commentList>
    <comment ref="A30" authorId="0">
      <text>
        <r>
          <rPr>
            <b/>
            <sz val="8"/>
            <color indexed="81"/>
            <rFont val="Tahoma"/>
            <charset val="204"/>
          </rPr>
          <t xml:space="preserve">Автор:
</t>
        </r>
      </text>
    </comment>
    <comment ref="A33" authorId="0">
      <text>
        <r>
          <rPr>
            <b/>
            <sz val="8"/>
            <color indexed="81"/>
            <rFont val="Tahoma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<sst xmlns="http://schemas.openxmlformats.org/spreadsheetml/2006/main" count="162" uniqueCount="80">
  <si>
    <t>Основание:</t>
  </si>
  <si>
    <t/>
  </si>
  <si>
    <t>Код вида изменений</t>
  </si>
  <si>
    <t>Единица измерения:</t>
  </si>
  <si>
    <t>руб.</t>
  </si>
  <si>
    <t>Наименование (по КОСГУ)</t>
  </si>
  <si>
    <t xml:space="preserve">Бюджетная классификация </t>
  </si>
  <si>
    <t>1-й год планирования</t>
  </si>
  <si>
    <t>2-й год планирования</t>
  </si>
  <si>
    <t>3-й год планирования</t>
  </si>
  <si>
    <t>КФСР</t>
  </si>
  <si>
    <t>КЦСР</t>
  </si>
  <si>
    <t>КВР</t>
  </si>
  <si>
    <t>КОСГУ</t>
  </si>
  <si>
    <t>Код цели</t>
  </si>
  <si>
    <t>1 кв.</t>
  </si>
  <si>
    <t>2кв.</t>
  </si>
  <si>
    <t>3 кв.</t>
  </si>
  <si>
    <t>4 кв.</t>
  </si>
  <si>
    <t>Изменения ассигнования на год</t>
  </si>
  <si>
    <t>ИТОГО:</t>
  </si>
  <si>
    <t>____________________________</t>
  </si>
  <si>
    <t>(подпись)</t>
  </si>
  <si>
    <t>(расшифровка подписи)</t>
  </si>
  <si>
    <t>Исполнитель</t>
  </si>
  <si>
    <t xml:space="preserve">(наименование главного распорядителя средств  бюджета сельсовета)
</t>
  </si>
  <si>
    <t>Глава сельсовета</t>
  </si>
  <si>
    <t>244</t>
  </si>
  <si>
    <t>Н.В.Ельчин</t>
  </si>
  <si>
    <t>Т.С.Миронова</t>
  </si>
  <si>
    <t>Уточнение КБК</t>
  </si>
  <si>
    <t xml:space="preserve">Администрация Сосновоборского сельсовета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</t>
  </si>
  <si>
    <t>увеличение стоимости основных средств</t>
  </si>
  <si>
    <t>0502</t>
  </si>
  <si>
    <t>07-000S7400</t>
  </si>
  <si>
    <t>310</t>
  </si>
  <si>
    <t>226</t>
  </si>
  <si>
    <t>услуги по содержанию имущества</t>
  </si>
  <si>
    <t>225</t>
  </si>
  <si>
    <t>прочие услуги</t>
  </si>
  <si>
    <t>1001</t>
  </si>
  <si>
    <t>7770045200</t>
  </si>
  <si>
    <t>321</t>
  </si>
  <si>
    <t>263</t>
  </si>
  <si>
    <t xml:space="preserve"> 0503</t>
  </si>
  <si>
    <t>7770045350</t>
  </si>
  <si>
    <t>доплата к пенсии муниципальным служащим</t>
  </si>
  <si>
    <t>ОБ-16</t>
  </si>
  <si>
    <t>7770045310</t>
  </si>
  <si>
    <t>0503</t>
  </si>
  <si>
    <t>0501</t>
  </si>
  <si>
    <t>0600045360</t>
  </si>
  <si>
    <t>увеличение стоимости материальных запасов</t>
  </si>
  <si>
    <t>0309</t>
  </si>
  <si>
    <t>7770045260</t>
  </si>
  <si>
    <t>340</t>
  </si>
  <si>
    <t>0113</t>
  </si>
  <si>
    <t>1000040040</t>
  </si>
  <si>
    <t>прочие расходы</t>
  </si>
  <si>
    <t>0104</t>
  </si>
  <si>
    <t>7770015190</t>
  </si>
  <si>
    <t>290</t>
  </si>
  <si>
    <t>заработная плата</t>
  </si>
  <si>
    <t>211</t>
  </si>
  <si>
    <t>121</t>
  </si>
  <si>
    <t>129</t>
  </si>
  <si>
    <t>213</t>
  </si>
  <si>
    <t>начисления на зараб. плату</t>
  </si>
  <si>
    <t>0203</t>
  </si>
  <si>
    <t>7770051180</t>
  </si>
  <si>
    <t>Сводная бюджетная заявка на изменение ассигнований №16 от 17.10.2018</t>
  </si>
  <si>
    <t>коммунальные услуги</t>
  </si>
  <si>
    <t>223</t>
  </si>
  <si>
    <t>исполнительный лист</t>
  </si>
  <si>
    <t>831</t>
  </si>
  <si>
    <t xml:space="preserve">010-изменения, вносимые в связи с внесением изменений в решение о бюджете; решение N 127     от 17.10.2018г           
</t>
  </si>
  <si>
    <t>851</t>
  </si>
  <si>
    <t>852</t>
  </si>
  <si>
    <t>0310</t>
  </si>
  <si>
    <t>0200045600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</si>
</sst>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</font>
    <font>
      <b/>
      <sz val="8.5"/>
      <name val="MS Sans Serif"/>
      <family val="2"/>
      <charset val="204"/>
    </font>
    <font>
      <b/>
      <sz val="8"/>
      <name val="MS Sans Serif"/>
      <family val="2"/>
      <charset val="204"/>
    </font>
    <font>
      <sz val="8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</font>
    <font>
      <b/>
      <sz val="8"/>
      <color indexed="81"/>
      <name val="Tahoma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0" fontId="0" fillId="0" borderId="0" xfId="0" applyFont="1"/>
    <xf numFmtId="4" fontId="7" fillId="0" borderId="1" xfId="0" applyNumberFormat="1" applyFont="1" applyBorder="1" applyAlignment="1">
      <alignment horizontal="right" vertical="center" shrinkToFit="1"/>
    </xf>
    <xf numFmtId="43" fontId="8" fillId="0" borderId="2" xfId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4" fontId="0" fillId="0" borderId="0" xfId="0" applyNumberFormat="1"/>
    <xf numFmtId="49" fontId="8" fillId="0" borderId="1" xfId="0" applyNumberFormat="1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right" wrapText="1"/>
    </xf>
    <xf numFmtId="4" fontId="8" fillId="0" borderId="1" xfId="1" applyNumberFormat="1" applyFont="1" applyBorder="1" applyAlignment="1">
      <alignment horizontal="right" wrapText="1"/>
    </xf>
    <xf numFmtId="49" fontId="7" fillId="0" borderId="3" xfId="0" applyNumberFormat="1" applyFont="1" applyBorder="1" applyAlignment="1">
      <alignment horizontal="left" shrinkToFit="1"/>
    </xf>
    <xf numFmtId="49" fontId="7" fillId="0" borderId="4" xfId="0" applyNumberFormat="1" applyFont="1" applyBorder="1" applyAlignment="1">
      <alignment horizontal="center" shrinkToFit="1"/>
    </xf>
    <xf numFmtId="49" fontId="7" fillId="0" borderId="5" xfId="0" applyNumberFormat="1" applyFont="1" applyBorder="1" applyAlignment="1">
      <alignment horizontal="center" shrinkToFit="1"/>
    </xf>
    <xf numFmtId="4" fontId="7" fillId="0" borderId="1" xfId="0" applyNumberFormat="1" applyFont="1" applyBorder="1" applyAlignment="1">
      <alignment horizontal="right" shrinkToFit="1"/>
    </xf>
    <xf numFmtId="0" fontId="9" fillId="0" borderId="6" xfId="0" applyFont="1" applyBorder="1"/>
    <xf numFmtId="0" fontId="4" fillId="0" borderId="0" xfId="0" applyFont="1" applyAlignment="1"/>
    <xf numFmtId="0" fontId="0" fillId="0" borderId="0" xfId="0" applyAlignment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2" fontId="9" fillId="0" borderId="6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3" fontId="5" fillId="0" borderId="7" xfId="1" applyFont="1" applyBorder="1" applyAlignment="1">
      <alignment horizontal="center" vertical="center" wrapText="1"/>
    </xf>
    <xf numFmtId="43" fontId="5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tabSelected="1" topLeftCell="A6" workbookViewId="0">
      <selection activeCell="F42" sqref="F42"/>
    </sheetView>
  </sheetViews>
  <sheetFormatPr defaultRowHeight="15"/>
  <cols>
    <col min="1" max="1" width="18.28515625" customWidth="1"/>
    <col min="3" max="3" width="10.28515625" customWidth="1"/>
    <col min="7" max="8" width="9.28515625" bestFit="1" customWidth="1"/>
    <col min="9" max="9" width="11" customWidth="1"/>
    <col min="10" max="10" width="10.5703125" bestFit="1" customWidth="1"/>
    <col min="11" max="11" width="15.28515625" customWidth="1"/>
    <col min="15" max="15" width="10" bestFit="1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</row>
    <row r="2" spans="1:14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2"/>
    </row>
    <row r="3" spans="1:14" ht="15.75">
      <c r="A3" s="41" t="s">
        <v>70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4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4" ht="18.75">
      <c r="A5" s="42" t="s">
        <v>31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4">
      <c r="A6" s="44" t="s">
        <v>25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ht="15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4" ht="4.5" customHeight="1">
      <c r="A8" s="4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4" ht="22.5" customHeight="1">
      <c r="A9" s="5" t="s">
        <v>0</v>
      </c>
      <c r="B9" s="32" t="s">
        <v>30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1:14" ht="3.75" hidden="1" customHeight="1">
      <c r="A10" s="4"/>
      <c r="B10" s="32" t="s">
        <v>1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4" ht="45" customHeight="1">
      <c r="A11" s="4" t="s">
        <v>2</v>
      </c>
      <c r="B11" s="33" t="s">
        <v>75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4">
      <c r="A12" s="6" t="s">
        <v>3</v>
      </c>
      <c r="B12" s="34" t="s">
        <v>4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4" ht="9" customHeight="1">
      <c r="A13" s="26"/>
      <c r="B13" s="27"/>
      <c r="C13" s="27"/>
      <c r="D13" s="1"/>
      <c r="E13" s="1"/>
      <c r="F13" s="1"/>
      <c r="G13" s="1"/>
      <c r="H13" s="1"/>
      <c r="I13" s="1"/>
      <c r="J13" s="2"/>
      <c r="K13" s="2"/>
      <c r="L13" s="2"/>
      <c r="M13" s="2"/>
    </row>
    <row r="14" spans="1:14">
      <c r="A14" s="28" t="s">
        <v>5</v>
      </c>
      <c r="B14" s="30" t="s">
        <v>6</v>
      </c>
      <c r="C14" s="31"/>
      <c r="D14" s="31"/>
      <c r="E14" s="31"/>
      <c r="F14" s="31"/>
      <c r="G14" s="36" t="s">
        <v>7</v>
      </c>
      <c r="H14" s="37"/>
      <c r="I14" s="37"/>
      <c r="J14" s="37"/>
      <c r="K14" s="38"/>
      <c r="L14" s="39" t="s">
        <v>8</v>
      </c>
      <c r="M14" s="39" t="s">
        <v>9</v>
      </c>
    </row>
    <row r="15" spans="1:14" ht="50.25" customHeight="1">
      <c r="A15" s="29"/>
      <c r="B15" s="7" t="s">
        <v>10</v>
      </c>
      <c r="C15" s="7" t="s">
        <v>11</v>
      </c>
      <c r="D15" s="7" t="s">
        <v>12</v>
      </c>
      <c r="E15" s="7" t="s">
        <v>13</v>
      </c>
      <c r="F15" s="7" t="s">
        <v>14</v>
      </c>
      <c r="G15" s="7" t="s">
        <v>15</v>
      </c>
      <c r="H15" s="7" t="s">
        <v>16</v>
      </c>
      <c r="I15" s="7" t="s">
        <v>17</v>
      </c>
      <c r="J15" s="8" t="s">
        <v>18</v>
      </c>
      <c r="K15" s="8" t="s">
        <v>19</v>
      </c>
      <c r="L15" s="40"/>
      <c r="M15" s="40"/>
    </row>
    <row r="16" spans="1:14" s="9" customFormat="1" ht="52.5" customHeight="1">
      <c r="A16" s="12" t="s">
        <v>32</v>
      </c>
      <c r="B16" s="18" t="s">
        <v>33</v>
      </c>
      <c r="C16" s="18" t="s">
        <v>34</v>
      </c>
      <c r="D16" s="18" t="s">
        <v>27</v>
      </c>
      <c r="E16" s="18" t="s">
        <v>35</v>
      </c>
      <c r="F16" s="18" t="s">
        <v>47</v>
      </c>
      <c r="G16" s="19">
        <v>0</v>
      </c>
      <c r="H16" s="19">
        <v>0</v>
      </c>
      <c r="I16" s="19">
        <v>0</v>
      </c>
      <c r="J16" s="19">
        <v>-233300.07</v>
      </c>
      <c r="K16" s="20">
        <v>-233300.07</v>
      </c>
      <c r="L16" s="11"/>
      <c r="M16" s="11"/>
    </row>
    <row r="17" spans="1:13" s="9" customFormat="1" ht="27" customHeight="1">
      <c r="A17" s="12" t="s">
        <v>73</v>
      </c>
      <c r="B17" s="18" t="s">
        <v>59</v>
      </c>
      <c r="C17" s="18" t="s">
        <v>60</v>
      </c>
      <c r="D17" s="18" t="s">
        <v>74</v>
      </c>
      <c r="E17" s="18" t="s">
        <v>61</v>
      </c>
      <c r="F17" s="18"/>
      <c r="G17" s="19">
        <v>0</v>
      </c>
      <c r="H17" s="19">
        <v>0</v>
      </c>
      <c r="I17" s="19">
        <v>0</v>
      </c>
      <c r="J17" s="19">
        <v>12721.44</v>
      </c>
      <c r="K17" s="20">
        <v>12721.44</v>
      </c>
      <c r="L17" s="11"/>
      <c r="M17" s="11"/>
    </row>
    <row r="18" spans="1:13" s="9" customFormat="1" ht="27" customHeight="1">
      <c r="A18" s="12" t="s">
        <v>39</v>
      </c>
      <c r="B18" s="18" t="s">
        <v>33</v>
      </c>
      <c r="C18" s="18" t="s">
        <v>34</v>
      </c>
      <c r="D18" s="18" t="s">
        <v>27</v>
      </c>
      <c r="E18" s="18" t="s">
        <v>36</v>
      </c>
      <c r="F18" s="18"/>
      <c r="G18" s="19">
        <v>0</v>
      </c>
      <c r="H18" s="19">
        <v>0</v>
      </c>
      <c r="I18" s="19">
        <v>0</v>
      </c>
      <c r="J18" s="19">
        <v>122637.93</v>
      </c>
      <c r="K18" s="20">
        <v>122637.93</v>
      </c>
      <c r="L18" s="11"/>
      <c r="M18" s="11"/>
    </row>
    <row r="19" spans="1:13" s="9" customFormat="1" ht="27" customHeight="1">
      <c r="A19" s="12" t="s">
        <v>37</v>
      </c>
      <c r="B19" s="18" t="s">
        <v>49</v>
      </c>
      <c r="C19" s="18" t="s">
        <v>48</v>
      </c>
      <c r="D19" s="18" t="s">
        <v>27</v>
      </c>
      <c r="E19" s="18" t="s">
        <v>38</v>
      </c>
      <c r="F19" s="18"/>
      <c r="G19" s="19">
        <v>0</v>
      </c>
      <c r="H19" s="19">
        <v>0</v>
      </c>
      <c r="I19" s="19">
        <v>0</v>
      </c>
      <c r="J19" s="19">
        <v>-35666.959999999999</v>
      </c>
      <c r="K19" s="20">
        <v>-35666.959999999999</v>
      </c>
      <c r="L19" s="11"/>
      <c r="M19" s="11"/>
    </row>
    <row r="20" spans="1:13" s="9" customFormat="1" ht="27" customHeight="1">
      <c r="A20" s="12" t="s">
        <v>37</v>
      </c>
      <c r="B20" s="18" t="s">
        <v>50</v>
      </c>
      <c r="C20" s="18" t="s">
        <v>51</v>
      </c>
      <c r="D20" s="18" t="s">
        <v>27</v>
      </c>
      <c r="E20" s="18" t="s">
        <v>38</v>
      </c>
      <c r="F20" s="18"/>
      <c r="G20" s="19">
        <v>0</v>
      </c>
      <c r="H20" s="19">
        <v>0</v>
      </c>
      <c r="I20" s="19">
        <v>0</v>
      </c>
      <c r="J20" s="19">
        <v>-200000</v>
      </c>
      <c r="K20" s="20">
        <v>-200000</v>
      </c>
      <c r="L20" s="11"/>
      <c r="M20" s="11"/>
    </row>
    <row r="21" spans="1:13" s="9" customFormat="1" ht="42" customHeight="1">
      <c r="A21" s="12" t="s">
        <v>46</v>
      </c>
      <c r="B21" s="18" t="s">
        <v>40</v>
      </c>
      <c r="C21" s="18" t="s">
        <v>41</v>
      </c>
      <c r="D21" s="18" t="s">
        <v>42</v>
      </c>
      <c r="E21" s="18" t="s">
        <v>43</v>
      </c>
      <c r="F21" s="18"/>
      <c r="G21" s="19">
        <v>0</v>
      </c>
      <c r="H21" s="19">
        <v>0</v>
      </c>
      <c r="I21" s="19">
        <v>0</v>
      </c>
      <c r="J21" s="19">
        <v>310207.90999999997</v>
      </c>
      <c r="K21" s="20">
        <v>310207.90999999997</v>
      </c>
      <c r="L21" s="11"/>
      <c r="M21" s="11"/>
    </row>
    <row r="22" spans="1:13" s="9" customFormat="1" ht="27" customHeight="1">
      <c r="A22" s="12" t="s">
        <v>39</v>
      </c>
      <c r="B22" s="18" t="s">
        <v>44</v>
      </c>
      <c r="C22" s="18" t="s">
        <v>45</v>
      </c>
      <c r="D22" s="18" t="s">
        <v>27</v>
      </c>
      <c r="E22" s="18" t="s">
        <v>36</v>
      </c>
      <c r="F22" s="18"/>
      <c r="G22" s="19">
        <v>0</v>
      </c>
      <c r="H22" s="19">
        <v>0</v>
      </c>
      <c r="I22" s="19">
        <v>0</v>
      </c>
      <c r="J22" s="19">
        <v>-99711</v>
      </c>
      <c r="K22" s="19">
        <v>-99711</v>
      </c>
      <c r="L22" s="11"/>
      <c r="M22" s="11"/>
    </row>
    <row r="23" spans="1:13" s="9" customFormat="1" ht="27" customHeight="1">
      <c r="A23" s="12" t="s">
        <v>39</v>
      </c>
      <c r="B23" s="18" t="s">
        <v>44</v>
      </c>
      <c r="C23" s="18" t="s">
        <v>48</v>
      </c>
      <c r="D23" s="18" t="s">
        <v>27</v>
      </c>
      <c r="E23" s="18" t="s">
        <v>36</v>
      </c>
      <c r="F23" s="18"/>
      <c r="G23" s="19">
        <v>0</v>
      </c>
      <c r="H23" s="19">
        <v>0</v>
      </c>
      <c r="I23" s="19">
        <v>0</v>
      </c>
      <c r="J23" s="19">
        <v>-9368</v>
      </c>
      <c r="K23" s="20">
        <v>-9368</v>
      </c>
      <c r="L23" s="11"/>
      <c r="M23" s="11"/>
    </row>
    <row r="24" spans="1:13" s="9" customFormat="1" ht="27" customHeight="1">
      <c r="A24" s="12" t="s">
        <v>52</v>
      </c>
      <c r="B24" s="18" t="s">
        <v>53</v>
      </c>
      <c r="C24" s="18" t="s">
        <v>54</v>
      </c>
      <c r="D24" s="18" t="s">
        <v>27</v>
      </c>
      <c r="E24" s="18" t="s">
        <v>55</v>
      </c>
      <c r="F24" s="18"/>
      <c r="G24" s="19">
        <v>0</v>
      </c>
      <c r="H24" s="19">
        <v>0</v>
      </c>
      <c r="I24" s="19">
        <v>0</v>
      </c>
      <c r="J24" s="19">
        <v>-50000</v>
      </c>
      <c r="K24" s="20">
        <v>-50000</v>
      </c>
      <c r="L24" s="11"/>
      <c r="M24" s="11"/>
    </row>
    <row r="25" spans="1:13" s="9" customFormat="1" ht="27" customHeight="1">
      <c r="A25" s="12" t="s">
        <v>52</v>
      </c>
      <c r="B25" s="18" t="s">
        <v>56</v>
      </c>
      <c r="C25" s="18" t="s">
        <v>57</v>
      </c>
      <c r="D25" s="18" t="s">
        <v>27</v>
      </c>
      <c r="E25" s="18" t="s">
        <v>55</v>
      </c>
      <c r="F25" s="18"/>
      <c r="G25" s="19">
        <v>0</v>
      </c>
      <c r="H25" s="19">
        <v>0</v>
      </c>
      <c r="I25" s="19">
        <v>0</v>
      </c>
      <c r="J25" s="19">
        <v>-130</v>
      </c>
      <c r="K25" s="20">
        <v>-130</v>
      </c>
      <c r="L25" s="11"/>
      <c r="M25" s="11"/>
    </row>
    <row r="26" spans="1:13" s="9" customFormat="1" ht="27" customHeight="1">
      <c r="A26" s="12" t="s">
        <v>39</v>
      </c>
      <c r="B26" s="18" t="s">
        <v>56</v>
      </c>
      <c r="C26" s="18" t="s">
        <v>57</v>
      </c>
      <c r="D26" s="18" t="s">
        <v>27</v>
      </c>
      <c r="E26" s="18" t="s">
        <v>36</v>
      </c>
      <c r="F26" s="18"/>
      <c r="G26" s="19">
        <v>0</v>
      </c>
      <c r="H26" s="19">
        <v>0</v>
      </c>
      <c r="I26" s="19">
        <v>0</v>
      </c>
      <c r="J26" s="19">
        <v>-1000</v>
      </c>
      <c r="K26" s="20">
        <v>-1000</v>
      </c>
      <c r="L26" s="11"/>
      <c r="M26" s="11"/>
    </row>
    <row r="27" spans="1:13" s="9" customFormat="1" ht="27" customHeight="1">
      <c r="A27" s="12" t="s">
        <v>58</v>
      </c>
      <c r="B27" s="18" t="s">
        <v>59</v>
      </c>
      <c r="C27" s="18" t="s">
        <v>60</v>
      </c>
      <c r="D27" s="18" t="s">
        <v>27</v>
      </c>
      <c r="E27" s="18" t="s">
        <v>61</v>
      </c>
      <c r="F27" s="18"/>
      <c r="G27" s="19">
        <v>0</v>
      </c>
      <c r="H27" s="19">
        <v>0</v>
      </c>
      <c r="I27" s="19">
        <v>0</v>
      </c>
      <c r="J27" s="19">
        <v>-20000</v>
      </c>
      <c r="K27" s="20">
        <v>-20000</v>
      </c>
      <c r="L27" s="11"/>
      <c r="M27" s="11"/>
    </row>
    <row r="28" spans="1:13" s="9" customFormat="1" ht="27" customHeight="1">
      <c r="A28" s="12" t="s">
        <v>39</v>
      </c>
      <c r="B28" s="18" t="s">
        <v>59</v>
      </c>
      <c r="C28" s="18" t="s">
        <v>60</v>
      </c>
      <c r="D28" s="18" t="s">
        <v>27</v>
      </c>
      <c r="E28" s="18" t="s">
        <v>36</v>
      </c>
      <c r="F28" s="18"/>
      <c r="G28" s="19">
        <v>0</v>
      </c>
      <c r="H28" s="19">
        <v>0</v>
      </c>
      <c r="I28" s="19">
        <v>0</v>
      </c>
      <c r="J28" s="19">
        <v>80726.78</v>
      </c>
      <c r="K28" s="20">
        <v>80726.78</v>
      </c>
      <c r="L28" s="11"/>
      <c r="M28" s="11"/>
    </row>
    <row r="29" spans="1:13" s="9" customFormat="1" ht="27" customHeight="1">
      <c r="A29" s="12" t="s">
        <v>71</v>
      </c>
      <c r="B29" s="18" t="s">
        <v>59</v>
      </c>
      <c r="C29" s="18" t="s">
        <v>60</v>
      </c>
      <c r="D29" s="18" t="s">
        <v>27</v>
      </c>
      <c r="E29" s="18" t="s">
        <v>72</v>
      </c>
      <c r="F29" s="18"/>
      <c r="G29" s="19">
        <v>0</v>
      </c>
      <c r="H29" s="19">
        <v>0</v>
      </c>
      <c r="I29" s="19">
        <v>0</v>
      </c>
      <c r="J29" s="19">
        <v>26000</v>
      </c>
      <c r="K29" s="20">
        <v>26000</v>
      </c>
      <c r="L29" s="11"/>
      <c r="M29" s="11"/>
    </row>
    <row r="30" spans="1:13" s="9" customFormat="1" ht="27" customHeight="1">
      <c r="A30" s="12" t="s">
        <v>62</v>
      </c>
      <c r="B30" s="18" t="s">
        <v>59</v>
      </c>
      <c r="C30" s="18" t="s">
        <v>60</v>
      </c>
      <c r="D30" s="18" t="s">
        <v>64</v>
      </c>
      <c r="E30" s="18" t="s">
        <v>63</v>
      </c>
      <c r="F30" s="18"/>
      <c r="G30" s="19">
        <v>0</v>
      </c>
      <c r="H30" s="19">
        <v>0</v>
      </c>
      <c r="I30" s="19">
        <v>0</v>
      </c>
      <c r="J30" s="19">
        <v>170000</v>
      </c>
      <c r="K30" s="20">
        <v>170000</v>
      </c>
      <c r="L30" s="11"/>
      <c r="M30" s="11"/>
    </row>
    <row r="31" spans="1:13" s="9" customFormat="1" ht="27" customHeight="1">
      <c r="A31" s="12" t="s">
        <v>67</v>
      </c>
      <c r="B31" s="18" t="s">
        <v>59</v>
      </c>
      <c r="C31" s="18" t="s">
        <v>60</v>
      </c>
      <c r="D31" s="18" t="s">
        <v>65</v>
      </c>
      <c r="E31" s="18" t="s">
        <v>66</v>
      </c>
      <c r="F31" s="18"/>
      <c r="G31" s="19">
        <v>0</v>
      </c>
      <c r="H31" s="19">
        <v>0</v>
      </c>
      <c r="I31" s="19">
        <v>0</v>
      </c>
      <c r="J31" s="19">
        <v>51340</v>
      </c>
      <c r="K31" s="20">
        <v>51340</v>
      </c>
      <c r="L31" s="11"/>
      <c r="M31" s="11"/>
    </row>
    <row r="32" spans="1:13" s="9" customFormat="1" ht="27" customHeight="1">
      <c r="A32" s="12" t="s">
        <v>52</v>
      </c>
      <c r="B32" s="18" t="s">
        <v>68</v>
      </c>
      <c r="C32" s="18" t="s">
        <v>69</v>
      </c>
      <c r="D32" s="18" t="s">
        <v>27</v>
      </c>
      <c r="E32" s="18" t="s">
        <v>55</v>
      </c>
      <c r="F32" s="18"/>
      <c r="G32" s="19">
        <v>0</v>
      </c>
      <c r="H32" s="19">
        <v>0</v>
      </c>
      <c r="I32" s="19">
        <v>0</v>
      </c>
      <c r="J32" s="19">
        <v>-10000</v>
      </c>
      <c r="K32" s="20">
        <v>-10000</v>
      </c>
      <c r="L32" s="11"/>
      <c r="M32" s="11"/>
    </row>
    <row r="33" spans="1:13" s="9" customFormat="1" ht="27" customHeight="1">
      <c r="A33" s="12" t="s">
        <v>62</v>
      </c>
      <c r="B33" s="18" t="s">
        <v>68</v>
      </c>
      <c r="C33" s="18" t="s">
        <v>69</v>
      </c>
      <c r="D33" s="18" t="s">
        <v>64</v>
      </c>
      <c r="E33" s="18" t="s">
        <v>63</v>
      </c>
      <c r="F33" s="18"/>
      <c r="G33" s="19">
        <v>0</v>
      </c>
      <c r="H33" s="19">
        <v>0</v>
      </c>
      <c r="I33" s="19">
        <v>0</v>
      </c>
      <c r="J33" s="19">
        <v>7680</v>
      </c>
      <c r="K33" s="20">
        <v>7680</v>
      </c>
      <c r="L33" s="11"/>
      <c r="M33" s="11"/>
    </row>
    <row r="34" spans="1:13" s="9" customFormat="1" ht="27" customHeight="1">
      <c r="A34" s="12" t="s">
        <v>67</v>
      </c>
      <c r="B34" s="18" t="s">
        <v>68</v>
      </c>
      <c r="C34" s="18" t="s">
        <v>69</v>
      </c>
      <c r="D34" s="18" t="s">
        <v>65</v>
      </c>
      <c r="E34" s="18" t="s">
        <v>66</v>
      </c>
      <c r="F34" s="18"/>
      <c r="G34" s="19">
        <v>0</v>
      </c>
      <c r="H34" s="19">
        <v>0</v>
      </c>
      <c r="I34" s="19">
        <v>0</v>
      </c>
      <c r="J34" s="19">
        <v>2320</v>
      </c>
      <c r="K34" s="20">
        <v>2320</v>
      </c>
      <c r="L34" s="11"/>
      <c r="M34" s="11"/>
    </row>
    <row r="35" spans="1:13" s="9" customFormat="1" ht="27" customHeight="1">
      <c r="A35" s="12" t="s">
        <v>32</v>
      </c>
      <c r="B35" s="18" t="s">
        <v>59</v>
      </c>
      <c r="C35" s="18" t="s">
        <v>60</v>
      </c>
      <c r="D35" s="18" t="s">
        <v>27</v>
      </c>
      <c r="E35" s="18" t="s">
        <v>35</v>
      </c>
      <c r="F35" s="18"/>
      <c r="G35" s="19">
        <v>0</v>
      </c>
      <c r="H35" s="19">
        <v>0</v>
      </c>
      <c r="I35" s="19">
        <v>0</v>
      </c>
      <c r="J35" s="19">
        <v>510</v>
      </c>
      <c r="K35" s="20">
        <v>510</v>
      </c>
      <c r="L35" s="11"/>
      <c r="M35" s="11"/>
    </row>
    <row r="36" spans="1:13" s="9" customFormat="1" ht="27" customHeight="1">
      <c r="A36" s="12" t="s">
        <v>37</v>
      </c>
      <c r="B36" s="18" t="s">
        <v>59</v>
      </c>
      <c r="C36" s="18" t="s">
        <v>60</v>
      </c>
      <c r="D36" s="18" t="s">
        <v>27</v>
      </c>
      <c r="E36" s="18" t="s">
        <v>38</v>
      </c>
      <c r="F36" s="18"/>
      <c r="G36" s="19">
        <v>0</v>
      </c>
      <c r="H36" s="19">
        <v>0</v>
      </c>
      <c r="I36" s="19">
        <v>0</v>
      </c>
      <c r="J36" s="19">
        <v>-20000</v>
      </c>
      <c r="K36" s="20">
        <v>-20000</v>
      </c>
      <c r="L36" s="11"/>
      <c r="M36" s="11"/>
    </row>
    <row r="37" spans="1:13" s="9" customFormat="1" ht="27" customHeight="1">
      <c r="A37" s="12" t="s">
        <v>58</v>
      </c>
      <c r="B37" s="18" t="s">
        <v>59</v>
      </c>
      <c r="C37" s="18" t="s">
        <v>60</v>
      </c>
      <c r="D37" s="18" t="s">
        <v>76</v>
      </c>
      <c r="E37" s="18" t="s">
        <v>61</v>
      </c>
      <c r="F37" s="18"/>
      <c r="G37" s="19">
        <v>0</v>
      </c>
      <c r="H37" s="19">
        <v>0</v>
      </c>
      <c r="I37" s="19">
        <v>0</v>
      </c>
      <c r="J37" s="19">
        <v>-10000</v>
      </c>
      <c r="K37" s="20">
        <v>-10000</v>
      </c>
      <c r="L37" s="11"/>
      <c r="M37" s="11"/>
    </row>
    <row r="38" spans="1:13" s="9" customFormat="1" ht="27" customHeight="1">
      <c r="A38" s="12" t="s">
        <v>58</v>
      </c>
      <c r="B38" s="18" t="s">
        <v>59</v>
      </c>
      <c r="C38" s="18" t="s">
        <v>60</v>
      </c>
      <c r="D38" s="18" t="s">
        <v>77</v>
      </c>
      <c r="E38" s="18" t="s">
        <v>61</v>
      </c>
      <c r="F38" s="18"/>
      <c r="G38" s="19">
        <v>0</v>
      </c>
      <c r="H38" s="19">
        <v>0</v>
      </c>
      <c r="I38" s="19">
        <v>0</v>
      </c>
      <c r="J38" s="19">
        <v>-20000</v>
      </c>
      <c r="K38" s="20">
        <v>-20000</v>
      </c>
      <c r="L38" s="11"/>
      <c r="M38" s="11"/>
    </row>
    <row r="39" spans="1:13" s="9" customFormat="1" ht="27" customHeight="1">
      <c r="A39" s="12" t="s">
        <v>37</v>
      </c>
      <c r="B39" s="18" t="s">
        <v>78</v>
      </c>
      <c r="C39" s="18" t="s">
        <v>79</v>
      </c>
      <c r="D39" s="18" t="s">
        <v>27</v>
      </c>
      <c r="E39" s="18" t="s">
        <v>38</v>
      </c>
      <c r="F39" s="18"/>
      <c r="G39" s="19">
        <v>0</v>
      </c>
      <c r="H39" s="19">
        <v>0</v>
      </c>
      <c r="I39" s="19">
        <v>0</v>
      </c>
      <c r="J39" s="19">
        <v>-143639.66</v>
      </c>
      <c r="K39" s="20">
        <v>-143639.66</v>
      </c>
      <c r="L39" s="11"/>
      <c r="M39" s="11"/>
    </row>
    <row r="40" spans="1:13" s="9" customFormat="1" ht="27" customHeight="1">
      <c r="A40" s="12" t="s">
        <v>39</v>
      </c>
      <c r="B40" s="18" t="s">
        <v>78</v>
      </c>
      <c r="C40" s="18" t="s">
        <v>79</v>
      </c>
      <c r="D40" s="18" t="s">
        <v>27</v>
      </c>
      <c r="E40" s="18" t="s">
        <v>36</v>
      </c>
      <c r="F40" s="18"/>
      <c r="G40" s="19">
        <v>0</v>
      </c>
      <c r="H40" s="19">
        <v>0</v>
      </c>
      <c r="I40" s="19">
        <v>0</v>
      </c>
      <c r="J40" s="19">
        <v>68671.63</v>
      </c>
      <c r="K40" s="20">
        <v>68671.63</v>
      </c>
      <c r="L40" s="11"/>
      <c r="M40" s="11"/>
    </row>
    <row r="41" spans="1:13" s="9" customFormat="1" ht="27" customHeight="1">
      <c r="A41" s="12"/>
      <c r="B41" s="18"/>
      <c r="C41" s="18"/>
      <c r="D41" s="18"/>
      <c r="E41" s="18"/>
      <c r="F41" s="18"/>
      <c r="G41" s="19"/>
      <c r="H41" s="19"/>
      <c r="I41" s="19"/>
      <c r="J41" s="19"/>
      <c r="K41" s="20"/>
      <c r="L41" s="11"/>
      <c r="M41" s="11"/>
    </row>
    <row r="42" spans="1:13">
      <c r="A42" s="21" t="s">
        <v>20</v>
      </c>
      <c r="B42" s="22"/>
      <c r="C42" s="22"/>
      <c r="D42" s="22"/>
      <c r="E42" s="22"/>
      <c r="F42" s="23"/>
      <c r="G42" s="24">
        <f>SUM(G16:G41)</f>
        <v>0</v>
      </c>
      <c r="H42" s="24">
        <f>SUM(H16:H41)</f>
        <v>0</v>
      </c>
      <c r="I42" s="24">
        <f>SUM(I16:I41)</f>
        <v>0</v>
      </c>
      <c r="J42" s="24">
        <f>SUM(J16:J41)</f>
        <v>0</v>
      </c>
      <c r="K42" s="24">
        <f>SUM(K16:K41)</f>
        <v>0</v>
      </c>
      <c r="L42" s="10"/>
      <c r="M42" s="10"/>
    </row>
    <row r="44" spans="1:13" s="13" customFormat="1">
      <c r="A44" s="13" t="s">
        <v>26</v>
      </c>
      <c r="C44" s="13" t="s">
        <v>21</v>
      </c>
      <c r="F44" s="35" t="s">
        <v>28</v>
      </c>
      <c r="G44" s="35"/>
      <c r="H44" s="35"/>
    </row>
    <row r="45" spans="1:13" s="13" customFormat="1">
      <c r="D45" s="13" t="s">
        <v>22</v>
      </c>
      <c r="F45" s="14" t="s">
        <v>23</v>
      </c>
    </row>
    <row r="46" spans="1:13" s="13" customFormat="1">
      <c r="A46" s="13" t="s">
        <v>24</v>
      </c>
      <c r="C46" s="13" t="s">
        <v>21</v>
      </c>
      <c r="F46" s="25" t="s">
        <v>29</v>
      </c>
      <c r="G46" s="25"/>
      <c r="H46" s="25"/>
    </row>
    <row r="47" spans="1:13" s="13" customFormat="1">
      <c r="D47" s="13" t="s">
        <v>22</v>
      </c>
      <c r="F47" s="13" t="s">
        <v>23</v>
      </c>
    </row>
  </sheetData>
  <mergeCells count="15">
    <mergeCell ref="F44:H44"/>
    <mergeCell ref="G14:K14"/>
    <mergeCell ref="L14:L15"/>
    <mergeCell ref="M14:M15"/>
    <mergeCell ref="A3:M3"/>
    <mergeCell ref="A5:M5"/>
    <mergeCell ref="A6:N6"/>
    <mergeCell ref="B8:M8"/>
    <mergeCell ref="A13:C13"/>
    <mergeCell ref="A14:A15"/>
    <mergeCell ref="B14:F14"/>
    <mergeCell ref="B9:M9"/>
    <mergeCell ref="B10:M10"/>
    <mergeCell ref="B11:M11"/>
    <mergeCell ref="B12:M12"/>
  </mergeCells>
  <phoneticPr fontId="0" type="noConversion"/>
  <pageMargins left="0.19685039370078741" right="0.19685039370078741" top="0.74803149606299213" bottom="0.39370078740157483" header="0.31496062992125984" footer="0.31496062992125984"/>
  <pageSetup paperSize="9" scale="95" orientation="landscape" horizontalDpi="180" verticalDpi="180" r:id="rId1"/>
  <rowBreaks count="1" manualBreakCount="1">
    <brk id="47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7:I18"/>
  <sheetViews>
    <sheetView workbookViewId="0">
      <selection activeCell="A5" sqref="A5:IV36"/>
    </sheetView>
  </sheetViews>
  <sheetFormatPr defaultRowHeight="15"/>
  <cols>
    <col min="1" max="1" width="12.85546875" customWidth="1"/>
  </cols>
  <sheetData>
    <row r="7" spans="1:9">
      <c r="A7" s="16"/>
    </row>
    <row r="8" spans="1:9">
      <c r="A8" s="15"/>
    </row>
    <row r="16" spans="1:9">
      <c r="E16" s="17"/>
      <c r="I16" s="17"/>
    </row>
    <row r="18" spans="5:9">
      <c r="E18" s="17"/>
      <c r="I18" s="17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A3"/>
  <sheetViews>
    <sheetView workbookViewId="0">
      <selection sqref="A1:IV19"/>
    </sheetView>
  </sheetViews>
  <sheetFormatPr defaultRowHeight="15"/>
  <cols>
    <col min="1" max="1" width="13" customWidth="1"/>
  </cols>
  <sheetData>
    <row r="2" spans="1:1">
      <c r="A2" s="16"/>
    </row>
    <row r="3" spans="1:1">
      <c r="A3" s="15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Администрация</vt:lpstr>
      <vt:lpstr>Лист1</vt:lpstr>
      <vt:lpstr>Лист2</vt:lpstr>
      <vt:lpstr>Администрация!Заголовки_для_печати</vt:lpstr>
      <vt:lpstr>Администрация!Область_печати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2018-10-18T02:12:49Z</cp:lastPrinted>
  <dcterms:created xsi:type="dcterms:W3CDTF">2006-09-28T05:33:49Z</dcterms:created>
  <dcterms:modified xsi:type="dcterms:W3CDTF">2018-10-18T02:13:12Z</dcterms:modified>
</cp:coreProperties>
</file>